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<sst xmlns="http://schemas.openxmlformats.org/spreadsheetml/2006/main" count="269" uniqueCount="77">
  <si>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</si>
  <si>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</si>
  <si>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</si>
  <si>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</si>
  <si>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</si>
  <si>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</si>
  <si>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</si>
  <si>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</si>
  <si>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第5-91-62号</t>
  </si>
  <si>
    <t xml:space="preserve">　業務名</t>
  </si>
  <si>
    <t>国道279号道路改良(奥内バイパス)測量・設計業務委託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</si>
  <si>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</si>
  <si>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</si>
  <si>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</si>
  <si>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</si>
  <si>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</si>
  <si>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</si>
  <si>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</si>
  <si>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</si>
  <si>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</si>
  <si>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</si>
  <si>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</si>
  <si>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0.27　km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</si>
  <si>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</si>
  <si>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</si>
  <si>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</si>
  <si>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</si>
  <si>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</si>
  <si>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</si>
  <si>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</si>
  <si>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</si>
  <si>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現地測量(作業計画)</t>
  </si>
  <si>
    <t>業務</t>
  </si>
  <si>
    <t>(km2)式</t>
  </si>
  <si>
    <t>(0.008)1</t>
  </si>
  <si>
    <t>応用測量</t>
  </si>
  <si>
    <t>路線測量</t>
  </si>
  <si>
    <t>作業計画</t>
  </si>
  <si>
    <t>現地踏査</t>
  </si>
  <si>
    <t>km</t>
  </si>
  <si>
    <t>中心線測量</t>
  </si>
  <si>
    <t>仮BM設置測量</t>
  </si>
  <si>
    <t>縦断測量</t>
  </si>
  <si>
    <t>横断測量</t>
  </si>
  <si>
    <t>直接経費</t>
  </si>
  <si>
    <t>旅費交通費</t>
  </si>
  <si>
    <t>旅費(率計上･宿泊有)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</si>
  <si>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</si>
  <si>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</si>
  <si>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</si>
  <si>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</si>
  <si>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</si>
  <si>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</si>
  <si>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≪設計業務価格≫委託延長　Ｌ＝　0.27　km</t>
  </si>
  <si>
    <t>道路設計</t>
  </si>
  <si>
    <t>道路詳細設計</t>
  </si>
  <si>
    <t>道路詳細設計(B)</t>
  </si>
  <si>
    <t>縮尺1/1,000</t>
  </si>
  <si>
    <t>(km)式</t>
  </si>
  <si>
    <t>(0.27)1</t>
  </si>
  <si>
    <t>共通</t>
  </si>
  <si>
    <t>共通(設計業務)</t>
  </si>
  <si>
    <t>打合せ等</t>
  </si>
  <si>
    <t>打合せ</t>
  </si>
  <si>
    <t>旅費(率計上･宿泊無)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</si>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</sst>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8.0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30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5" t="s">
        <v>34</v>
      </c>
      <c r="G46" s="27"/>
      <c r="H46" s="29"/>
      <c r="J46" s="30"/>
      <c r="K46" s="31"/>
    </row>
    <row r="47" ht="15.0" customHeight="true">
      <c r="A47" s="14" t="s">
        <v>35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36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36</v>
      </c>
      <c r="D53" s="16"/>
      <c r="E53" s="20"/>
      <c r="F53" s="22"/>
      <c r="G53" s="26">
        <f>G56+G59+G62+G65+G68+G71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39</v>
      </c>
      <c r="F61" s="25" t="n">
        <v>0.27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0.27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0.27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0.27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0.27</v>
      </c>
      <c r="G73" s="27"/>
      <c r="H73" s="29"/>
      <c r="J73" s="30"/>
      <c r="K73" s="31"/>
    </row>
    <row r="74" ht="15.0" customHeight="true">
      <c r="A74" s="14" t="s">
        <v>44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44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45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49</v>
      </c>
      <c r="B92" s="15"/>
      <c r="C92" s="15"/>
      <c r="D92" s="16"/>
      <c r="E92" s="20"/>
      <c r="F92" s="22"/>
      <c r="G92" s="26">
        <f>G17+G20+G32+G47+G74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50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51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52</v>
      </c>
      <c r="B101" s="15"/>
      <c r="C101" s="15"/>
      <c r="D101" s="16"/>
      <c r="E101" s="20"/>
      <c r="F101" s="22"/>
      <c r="G101" s="26">
        <f>G92+G95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>
      <c r="A104" s="11" t="s">
        <v>53</v>
      </c>
      <c r="H104" s="13"/>
    </row>
    <row r="105">
      <c r="A105" s="11"/>
      <c r="H105" s="13"/>
    </row>
    <row r="106">
      <c r="A106" s="12"/>
      <c r="B106" s="12"/>
      <c r="C106" s="12"/>
      <c r="D106" s="12"/>
      <c r="E106" s="12"/>
      <c r="F106" s="12"/>
      <c r="G106" s="12"/>
      <c r="H106" s="13"/>
    </row>
    <row r="107" ht="15.0" customHeight="true">
      <c r="A107" s="14" t="s">
        <v>54</v>
      </c>
      <c r="B107" s="15"/>
      <c r="C107" s="15"/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1.0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54</v>
      </c>
      <c r="C110" s="15"/>
      <c r="D110" s="16"/>
      <c r="E110" s="20"/>
      <c r="F110" s="22"/>
      <c r="G110" s="26">
        <f>G113</f>
      </c>
      <c r="H110" s="28" t="s">
        <v>24</v>
      </c>
      <c r="J110" s="30" t="n">
        <v>30.0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55</v>
      </c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56</v>
      </c>
      <c r="E116" s="20"/>
      <c r="F116" s="24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57</v>
      </c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58</v>
      </c>
      <c r="F118" s="25" t="s">
        <v>59</v>
      </c>
      <c r="G118" s="27"/>
      <c r="H118" s="29"/>
      <c r="J118" s="30"/>
      <c r="K118" s="31"/>
    </row>
    <row r="119" ht="15.0" customHeight="true">
      <c r="A119" s="14" t="s">
        <v>60</v>
      </c>
      <c r="B119" s="15"/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1.0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61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62</v>
      </c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63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32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44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44</v>
      </c>
      <c r="C134" s="15"/>
      <c r="D134" s="16"/>
      <c r="E134" s="20"/>
      <c r="F134" s="22"/>
      <c r="G134" s="26">
        <f>G137+G143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45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64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47</v>
      </c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65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66</v>
      </c>
      <c r="B149" s="15"/>
      <c r="C149" s="15"/>
      <c r="D149" s="16"/>
      <c r="E149" s="20"/>
      <c r="F149" s="22"/>
      <c r="G149" s="26">
        <f>G104+G107+G119+G131</f>
      </c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 t="s">
        <v>67</v>
      </c>
      <c r="B152" s="15"/>
      <c r="C152" s="15"/>
      <c r="D152" s="16"/>
      <c r="E152" s="20"/>
      <c r="F152" s="22"/>
      <c r="G152" s="27"/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68</v>
      </c>
      <c r="B155" s="15"/>
      <c r="C155" s="15"/>
      <c r="D155" s="16"/>
      <c r="E155" s="20"/>
      <c r="F155" s="22"/>
      <c r="G155" s="27"/>
      <c r="H155" s="28" t="s">
        <v>24</v>
      </c>
      <c r="J155" s="30" t="n">
        <v>45.0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69</v>
      </c>
      <c r="B158" s="15"/>
      <c r="C158" s="15"/>
      <c r="D158" s="16"/>
      <c r="E158" s="20"/>
      <c r="F158" s="22"/>
      <c r="G158" s="26">
        <f>G149+G152+G155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32" t="s">
        <v>70</v>
      </c>
      <c r="B161" s="33"/>
      <c r="C161" s="33"/>
      <c r="D161" s="34"/>
      <c r="E161" s="41"/>
      <c r="F161" s="44"/>
      <c r="G161" s="50">
        <f>G101+G158</f>
      </c>
      <c r="H161" s="51" t="s">
        <v>24</v>
      </c>
      <c r="J161" s="55" t="n">
        <v>47.0</v>
      </c>
      <c r="K161" s="55" t="n">
        <v>30.0</v>
      </c>
    </row>
    <row r="162" ht="15.0" customHeight="true">
      <c r="A162" s="35"/>
      <c r="B162" s="36"/>
      <c r="C162" s="36"/>
      <c r="D162" s="37"/>
      <c r="E162" s="42" t="s">
        <v>24</v>
      </c>
      <c r="F162" s="45"/>
      <c r="G162" s="50"/>
      <c r="H162" s="52" t="s">
        <v>24</v>
      </c>
    </row>
    <row r="163" ht="15.0" customHeight="true">
      <c r="A163" s="38"/>
      <c r="B163" s="39"/>
      <c r="C163" s="39"/>
      <c r="D163" s="40"/>
      <c r="E163" s="43" t="s">
        <v>25</v>
      </c>
      <c r="F163" s="46" t="n">
        <v>1.0</v>
      </c>
      <c r="G163" s="50"/>
      <c r="H163" s="53"/>
    </row>
    <row r="164">
      <c r="A164" s="56" t="s">
        <v>71</v>
      </c>
      <c r="B164" s="57" t="s">
        <v>72</v>
      </c>
      <c r="J164" s="30" t="n">
        <v>99999.0</v>
      </c>
    </row>
    <row r="165">
      <c r="A165" s="56" t="s">
        <v>73</v>
      </c>
      <c r="B165" s="57" t="s">
        <v>74</v>
      </c>
    </row>
    <row r="166">
      <c r="A166" s="56" t="s">
        <v>75</v>
      </c>
      <c r="B166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A104:H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2026-05-28T06:35:51Z</dcterms:created>
  <dc:creator>Apache POI</dc:creator>
</cp:coreProperties>
</file>